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os\CIDE 1\Acciones extinción Fidicomiso\CONCILIACIONES SECCIONES\Sección I_V_VI_XI\"/>
    </mc:Choice>
  </mc:AlternateContent>
  <xr:revisionPtr revIDLastSave="0" documentId="8_{D9631869-F0E3-4310-A48E-DD8D48645C6F}" xr6:coauthVersionLast="47" xr6:coauthVersionMax="47" xr10:uidLastSave="{00000000-0000-0000-0000-000000000000}"/>
  <bookViews>
    <workbookView xWindow="-120" yWindow="-120" windowWidth="20730" windowHeight="11160" activeTab="4" xr2:uid="{6A546578-382F-43FD-AAA2-3707BD90F655}"/>
  </bookViews>
  <sheets>
    <sheet name="TRANFERENCIAS " sheetId="1" r:id="rId1"/>
    <sheet name="Seccion 1" sheetId="2" r:id="rId2"/>
    <sheet name="Seccion 5" sheetId="3" r:id="rId3"/>
    <sheet name="Seccion 6" sheetId="4" r:id="rId4"/>
    <sheet name="Seccion 11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" i="5" l="1"/>
  <c r="D12" i="5" s="1"/>
  <c r="D29" i="4"/>
  <c r="C24" i="4"/>
  <c r="C17" i="4"/>
  <c r="C7" i="4"/>
  <c r="C20" i="4"/>
  <c r="F14" i="3"/>
  <c r="E6" i="3"/>
  <c r="D10" i="3"/>
  <c r="D8" i="3"/>
  <c r="D10" i="2"/>
  <c r="C5" i="2"/>
  <c r="D3" i="1"/>
</calcChain>
</file>

<file path=xl/sharedStrings.xml><?xml version="1.0" encoding="utf-8"?>
<sst xmlns="http://schemas.openxmlformats.org/spreadsheetml/2006/main" count="62" uniqueCount="49">
  <si>
    <t xml:space="preserve">seccion </t>
  </si>
  <si>
    <t xml:space="preserve">cuenta emisora </t>
  </si>
  <si>
    <t>Cuenta receptora</t>
  </si>
  <si>
    <t xml:space="preserve">importe </t>
  </si>
  <si>
    <t>Sección 1 (banorte)</t>
  </si>
  <si>
    <t>HSBC- 4011747797 (CIDE)</t>
  </si>
  <si>
    <t xml:space="preserve">Financiamientos de equipo de computo y examen </t>
  </si>
  <si>
    <t xml:space="preserve">Saldo en cuenta </t>
  </si>
  <si>
    <t xml:space="preserve">No hay cuenta pagadora </t>
  </si>
  <si>
    <t>Adeudos a la cuenta 7797</t>
  </si>
  <si>
    <t xml:space="preserve">Saldo Remanente </t>
  </si>
  <si>
    <t xml:space="preserve">Por comprometer </t>
  </si>
  <si>
    <t>Saldo en cuenta  al  28/06/21</t>
  </si>
  <si>
    <t>TC</t>
  </si>
  <si>
    <t>DVE/20</t>
  </si>
  <si>
    <t xml:space="preserve">comisiones </t>
  </si>
  <si>
    <t>DEJ/21</t>
  </si>
  <si>
    <t xml:space="preserve">AULAS VIRTUALES </t>
  </si>
  <si>
    <t>ACTUALIZACION DE PLATAFORMA</t>
  </si>
  <si>
    <t xml:space="preserve">SEGURO DE ALUMNOS </t>
  </si>
  <si>
    <t xml:space="preserve">GASTOS POR ADMINISTRTACION </t>
  </si>
  <si>
    <t>INSUMOS POR EVENTOS</t>
  </si>
  <si>
    <t>PASAJES Y VIATICOS CATEDRAS CONCyT</t>
  </si>
  <si>
    <t xml:space="preserve">APOYO A LA EDICION </t>
  </si>
  <si>
    <t xml:space="preserve">CAMBIO DE VALCULAS </t>
  </si>
  <si>
    <t xml:space="preserve">CHEQUE 323 EN TRANCITO </t>
  </si>
  <si>
    <t xml:space="preserve">PAGO DE ESTIMULOS </t>
  </si>
  <si>
    <t xml:space="preserve">IMPUESTOS </t>
  </si>
  <si>
    <t xml:space="preserve">ISR RETENIDO </t>
  </si>
  <si>
    <t xml:space="preserve">IVA RETENIDO </t>
  </si>
  <si>
    <t xml:space="preserve">Compromisos </t>
  </si>
  <si>
    <t xml:space="preserve">otros </t>
  </si>
  <si>
    <t>ADEUDOS</t>
  </si>
  <si>
    <t xml:space="preserve">BECAS DE MANUTENCION 1 SEMESTRE </t>
  </si>
  <si>
    <t xml:space="preserve">BECAS DE MANUTENCION 2 SEMESTRE </t>
  </si>
  <si>
    <t xml:space="preserve">HSBC- 4045762051 </t>
  </si>
  <si>
    <t>BANORTE (NUEVA CIDE)</t>
  </si>
  <si>
    <t>HSBC- 4045762077</t>
  </si>
  <si>
    <t>6  a 2</t>
  </si>
  <si>
    <t>ADEUDO DE LA SECCION 1 A 7797</t>
  </si>
  <si>
    <t>HSBC- 4021863378</t>
  </si>
  <si>
    <t>REMANENTE DE SECCION 5</t>
  </si>
  <si>
    <t>REMANENTE DE SECCION 6</t>
  </si>
  <si>
    <t>REMANENTE DE SECCION 11</t>
  </si>
  <si>
    <t xml:space="preserve">REINTEGRO DE LA SECCION 6 A 2 POR IMPUESTOS DE ESTIMULOS </t>
  </si>
  <si>
    <t>Adeudo del Patrimonial (ESCANDIA FONDO A LA PERMANENCIA)</t>
  </si>
  <si>
    <t xml:space="preserve">ESCANDIA FONDO A LA PERMANENCIA </t>
  </si>
  <si>
    <t>PAT - 6</t>
  </si>
  <si>
    <t>SECCION 6 (BANORTE PAT)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</si>
</sst>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43" fontId="0" fillId="0" borderId="0" xfId="1" applyFont="1"/>
    <xf numFmtId="0" fontId="0" fillId="0" borderId="0" xfId="0" applyAlignment="1">
      <alignment horizontal="right"/>
    </xf>
    <xf numFmtId="43" fontId="0" fillId="0" borderId="0" xfId="0" applyNumberForma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4BDF7-8855-49D5-B1AB-70010D08EED9}">
  <dimension ref="A2:E8"/>
  <sheetViews>
    <sheetView workbookViewId="0">
      <selection activeCell="B38" sqref="B38"/>
    </sheetView>
  </sheetViews>
  <sheetFormatPr baseColWidth="10" defaultRowHeight="15" x14ac:dyDescent="0.25"/>
  <cols>
    <col min="2" max="2" width="26.42578125" customWidth="1"/>
    <col min="3" max="3" width="22.85546875" bestFit="1" customWidth="1"/>
    <col min="4" max="4" width="15.140625" style="1" customWidth="1"/>
    <col min="5" max="5" width="58.42578125" bestFit="1" customWidth="1"/>
  </cols>
  <sheetData>
    <row r="2" spans="1:5" x14ac:dyDescent="0.25">
      <c r="A2" t="s">
        <v>0</v>
      </c>
      <c r="B2" t="s">
        <v>1</v>
      </c>
      <c r="C2" t="s">
        <v>2</v>
      </c>
      <c r="D2" s="1" t="s">
        <v>3</v>
      </c>
    </row>
    <row r="3" spans="1:5" x14ac:dyDescent="0.25">
      <c r="A3">
        <v>1</v>
      </c>
      <c r="B3" t="s">
        <v>4</v>
      </c>
      <c r="C3" t="s">
        <v>5</v>
      </c>
      <c r="D3" s="1">
        <f>143699.5+237739.54</f>
        <v>381439.04000000004</v>
      </c>
      <c r="E3" t="s">
        <v>39</v>
      </c>
    </row>
    <row r="4" spans="1:5" x14ac:dyDescent="0.25">
      <c r="A4">
        <v>5</v>
      </c>
      <c r="B4" t="s">
        <v>35</v>
      </c>
      <c r="C4" t="s">
        <v>36</v>
      </c>
      <c r="D4" s="1">
        <v>2678270.71</v>
      </c>
      <c r="E4" t="s">
        <v>41</v>
      </c>
    </row>
    <row r="5" spans="1:5" x14ac:dyDescent="0.25">
      <c r="A5">
        <v>6</v>
      </c>
      <c r="B5" t="s">
        <v>37</v>
      </c>
      <c r="C5" t="s">
        <v>36</v>
      </c>
      <c r="D5" s="1">
        <v>1334104.4399999995</v>
      </c>
      <c r="E5" t="s">
        <v>42</v>
      </c>
    </row>
    <row r="6" spans="1:5" x14ac:dyDescent="0.25">
      <c r="A6">
        <v>11</v>
      </c>
      <c r="B6" t="s">
        <v>5</v>
      </c>
      <c r="C6" t="s">
        <v>36</v>
      </c>
      <c r="D6" s="1">
        <v>1186000</v>
      </c>
      <c r="E6" t="s">
        <v>43</v>
      </c>
    </row>
    <row r="7" spans="1:5" x14ac:dyDescent="0.25">
      <c r="A7" t="s">
        <v>38</v>
      </c>
      <c r="B7" t="s">
        <v>37</v>
      </c>
      <c r="C7" t="s">
        <v>40</v>
      </c>
      <c r="D7" s="1">
        <v>1007993.25</v>
      </c>
      <c r="E7" t="s">
        <v>44</v>
      </c>
    </row>
    <row r="8" spans="1:5" x14ac:dyDescent="0.25">
      <c r="A8" t="s">
        <v>47</v>
      </c>
      <c r="B8" t="s">
        <v>48</v>
      </c>
      <c r="C8" t="s">
        <v>37</v>
      </c>
      <c r="D8" s="1">
        <v>868773.84</v>
      </c>
      <c r="E8" t="s">
        <v>46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A8A23-25FC-4293-ACAB-24C1CBE4D7A9}">
  <dimension ref="A2:G12"/>
  <sheetViews>
    <sheetView workbookViewId="0">
      <selection activeCell="A18" sqref="A18"/>
    </sheetView>
  </sheetViews>
  <sheetFormatPr baseColWidth="10" defaultRowHeight="15" x14ac:dyDescent="0.25"/>
  <cols>
    <col min="1" max="1" width="46.28515625" bestFit="1" customWidth="1"/>
  </cols>
  <sheetData>
    <row r="2" spans="1:7" x14ac:dyDescent="0.25">
      <c r="A2" t="s">
        <v>8</v>
      </c>
    </row>
    <row r="3" spans="1:7" x14ac:dyDescent="0.25">
      <c r="A3" s="2" t="s">
        <v>9</v>
      </c>
    </row>
    <row r="4" spans="1:7" x14ac:dyDescent="0.25">
      <c r="A4" t="s">
        <v>7</v>
      </c>
      <c r="B4" s="1"/>
      <c r="C4" s="1"/>
      <c r="D4" s="1">
        <v>0</v>
      </c>
      <c r="E4" s="1"/>
      <c r="F4" s="1"/>
      <c r="G4" s="1"/>
    </row>
    <row r="5" spans="1:7" x14ac:dyDescent="0.25">
      <c r="B5" s="1"/>
      <c r="C5" s="1">
        <f>B6+B8+B7</f>
        <v>381439.04000000004</v>
      </c>
      <c r="D5" s="1"/>
      <c r="E5" s="1"/>
      <c r="F5" s="1"/>
      <c r="G5" s="1"/>
    </row>
    <row r="6" spans="1:7" x14ac:dyDescent="0.25">
      <c r="A6" t="s">
        <v>6</v>
      </c>
      <c r="B6" s="1">
        <v>212999</v>
      </c>
      <c r="C6" s="1"/>
      <c r="D6" s="1"/>
      <c r="E6" s="1"/>
      <c r="F6" s="1"/>
      <c r="G6" s="1"/>
    </row>
    <row r="7" spans="1:7" x14ac:dyDescent="0.25">
      <c r="A7" t="s">
        <v>11</v>
      </c>
      <c r="B7" s="1">
        <v>24740.540000000008</v>
      </c>
      <c r="C7" s="1"/>
      <c r="D7" s="1"/>
      <c r="E7" s="1"/>
      <c r="F7" s="1"/>
      <c r="G7" s="1"/>
    </row>
    <row r="8" spans="1:7" x14ac:dyDescent="0.25">
      <c r="A8" t="s">
        <v>6</v>
      </c>
      <c r="B8" s="1">
        <v>143699.5</v>
      </c>
      <c r="C8" s="1"/>
      <c r="D8" s="1"/>
      <c r="E8" s="1"/>
      <c r="F8" s="1"/>
      <c r="G8" s="1"/>
    </row>
    <row r="9" spans="1:7" x14ac:dyDescent="0.25">
      <c r="B9" s="1"/>
      <c r="C9" s="1"/>
      <c r="D9" s="1"/>
      <c r="E9" s="1"/>
      <c r="F9" s="1"/>
      <c r="G9" s="1"/>
    </row>
    <row r="10" spans="1:7" x14ac:dyDescent="0.25">
      <c r="A10" t="s">
        <v>10</v>
      </c>
      <c r="B10" s="1"/>
      <c r="C10" s="1"/>
      <c r="D10" s="1">
        <f>D4-C5</f>
        <v>-381439.04000000004</v>
      </c>
      <c r="E10" s="1"/>
      <c r="F10" s="1"/>
      <c r="G10" s="1"/>
    </row>
    <row r="11" spans="1:7" x14ac:dyDescent="0.25">
      <c r="B11" s="1"/>
      <c r="C11" s="1"/>
      <c r="D11" s="1"/>
      <c r="E11" s="1"/>
      <c r="F11" s="1"/>
      <c r="G11" s="1"/>
    </row>
    <row r="12" spans="1:7" x14ac:dyDescent="0.25">
      <c r="B12" s="1"/>
      <c r="C12" s="1"/>
      <c r="D12" s="1"/>
      <c r="E12" s="1"/>
      <c r="F12" s="1"/>
      <c r="G1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7ADD8-2AD6-43F8-885B-79506702B8C7}">
  <dimension ref="A4:F14"/>
  <sheetViews>
    <sheetView workbookViewId="0">
      <selection activeCell="F14" sqref="F14"/>
    </sheetView>
  </sheetViews>
  <sheetFormatPr baseColWidth="10" defaultRowHeight="15" x14ac:dyDescent="0.25"/>
  <cols>
    <col min="1" max="1" width="46.28515625" bestFit="1" customWidth="1"/>
    <col min="3" max="3" width="6.85546875" customWidth="1"/>
    <col min="6" max="6" width="13.140625" bestFit="1" customWidth="1"/>
  </cols>
  <sheetData>
    <row r="4" spans="1:6" x14ac:dyDescent="0.25">
      <c r="A4" s="2">
        <v>2051</v>
      </c>
      <c r="C4" t="s">
        <v>13</v>
      </c>
    </row>
    <row r="5" spans="1:6" x14ac:dyDescent="0.25">
      <c r="A5" t="s">
        <v>12</v>
      </c>
      <c r="B5" s="1"/>
      <c r="C5" s="1"/>
      <c r="D5" s="1"/>
      <c r="E5" s="1"/>
      <c r="F5" s="1">
        <v>2682722.21</v>
      </c>
    </row>
    <row r="6" spans="1:6" x14ac:dyDescent="0.25">
      <c r="B6" s="1"/>
      <c r="C6" s="1"/>
      <c r="D6" s="1"/>
      <c r="E6" s="1">
        <f>SUM(D8:D10)</f>
        <v>4451.5</v>
      </c>
      <c r="F6" s="1"/>
    </row>
    <row r="7" spans="1:6" x14ac:dyDescent="0.25">
      <c r="B7" s="1">
        <v>212999</v>
      </c>
      <c r="C7" s="1"/>
      <c r="D7" s="1"/>
      <c r="E7" s="1"/>
      <c r="F7" s="1"/>
    </row>
    <row r="8" spans="1:6" x14ac:dyDescent="0.25">
      <c r="A8" t="s">
        <v>14</v>
      </c>
      <c r="B8" s="1">
        <v>20</v>
      </c>
      <c r="C8" s="1">
        <v>20.5</v>
      </c>
      <c r="D8" s="1">
        <f>B8*C8</f>
        <v>410</v>
      </c>
      <c r="E8" s="1"/>
      <c r="F8" s="1"/>
    </row>
    <row r="9" spans="1:6" x14ac:dyDescent="0.25">
      <c r="A9" t="s">
        <v>15</v>
      </c>
      <c r="B9" s="1"/>
      <c r="C9" s="1"/>
      <c r="D9" s="1">
        <v>700</v>
      </c>
      <c r="E9" s="1"/>
      <c r="F9" s="1"/>
    </row>
    <row r="10" spans="1:6" x14ac:dyDescent="0.25">
      <c r="A10" t="s">
        <v>16</v>
      </c>
      <c r="B10" s="1">
        <v>163</v>
      </c>
      <c r="C10" s="1">
        <v>20.5</v>
      </c>
      <c r="D10" s="1">
        <f>B10*C10</f>
        <v>3341.5</v>
      </c>
      <c r="E10" s="1"/>
      <c r="F10" s="1"/>
    </row>
    <row r="12" spans="1:6" x14ac:dyDescent="0.25">
      <c r="B12" s="1"/>
      <c r="C12" s="1"/>
      <c r="D12" s="1"/>
      <c r="E12" s="1"/>
      <c r="F12" s="1"/>
    </row>
    <row r="13" spans="1:6" x14ac:dyDescent="0.25">
      <c r="B13" s="1"/>
      <c r="C13" s="1"/>
      <c r="D13" s="1"/>
      <c r="E13" s="1"/>
      <c r="F13" s="1"/>
    </row>
    <row r="14" spans="1:6" x14ac:dyDescent="0.25">
      <c r="A14" t="s">
        <v>10</v>
      </c>
      <c r="B14" s="1"/>
      <c r="C14" s="1"/>
      <c r="D14" s="1"/>
      <c r="E14" s="1"/>
      <c r="F14" s="1">
        <f>F5-E6</f>
        <v>2678270.71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D4F22-6B7F-489E-8516-7BF11CEE0E05}">
  <dimension ref="A4:D29"/>
  <sheetViews>
    <sheetView workbookViewId="0">
      <selection activeCell="C24" sqref="C24"/>
    </sheetView>
  </sheetViews>
  <sheetFormatPr baseColWidth="10" defaultRowHeight="15" x14ac:dyDescent="0.25"/>
  <cols>
    <col min="1" max="1" width="46.28515625" bestFit="1" customWidth="1"/>
    <col min="2" max="4" width="13.140625" bestFit="1" customWidth="1"/>
  </cols>
  <sheetData>
    <row r="4" spans="1:4" x14ac:dyDescent="0.25">
      <c r="A4" s="2">
        <v>2077</v>
      </c>
    </row>
    <row r="5" spans="1:4" x14ac:dyDescent="0.25">
      <c r="A5" t="s">
        <v>7</v>
      </c>
      <c r="B5" s="1"/>
      <c r="C5" s="1"/>
      <c r="D5" s="1">
        <v>7683517.4900000002</v>
      </c>
    </row>
    <row r="6" spans="1:4" x14ac:dyDescent="0.25">
      <c r="B6" s="1"/>
      <c r="C6" s="1"/>
      <c r="D6" s="1"/>
    </row>
    <row r="7" spans="1:4" x14ac:dyDescent="0.25">
      <c r="A7" t="s">
        <v>30</v>
      </c>
      <c r="B7" s="1"/>
      <c r="C7" s="1">
        <f>SUM(B8:B15)</f>
        <v>2117370.81</v>
      </c>
      <c r="D7" s="1"/>
    </row>
    <row r="8" spans="1:4" x14ac:dyDescent="0.25">
      <c r="A8" t="s">
        <v>17</v>
      </c>
      <c r="B8" s="1">
        <v>990640.13</v>
      </c>
      <c r="C8" s="1"/>
      <c r="D8" s="1"/>
    </row>
    <row r="9" spans="1:4" x14ac:dyDescent="0.25">
      <c r="A9" t="s">
        <v>18</v>
      </c>
      <c r="B9" s="1">
        <v>45180</v>
      </c>
      <c r="C9" s="1"/>
      <c r="D9" s="1"/>
    </row>
    <row r="10" spans="1:4" x14ac:dyDescent="0.25">
      <c r="A10" t="s">
        <v>19</v>
      </c>
      <c r="B10" s="1">
        <v>98160.7</v>
      </c>
      <c r="C10" s="1"/>
      <c r="D10" s="1"/>
    </row>
    <row r="11" spans="1:4" x14ac:dyDescent="0.25">
      <c r="A11" t="s">
        <v>20</v>
      </c>
      <c r="B11" s="1">
        <v>191139.92</v>
      </c>
      <c r="C11" s="1"/>
      <c r="D11" s="1"/>
    </row>
    <row r="12" spans="1:4" x14ac:dyDescent="0.25">
      <c r="A12" t="s">
        <v>21</v>
      </c>
      <c r="B12" s="1">
        <v>128881.06</v>
      </c>
    </row>
    <row r="13" spans="1:4" x14ac:dyDescent="0.25">
      <c r="A13" t="s">
        <v>22</v>
      </c>
      <c r="B13" s="1">
        <v>43369</v>
      </c>
      <c r="C13" s="1"/>
      <c r="D13" s="1"/>
    </row>
    <row r="14" spans="1:4" x14ac:dyDescent="0.25">
      <c r="A14" t="s">
        <v>23</v>
      </c>
      <c r="B14" s="1">
        <v>200000</v>
      </c>
      <c r="C14" s="1"/>
      <c r="D14" s="1"/>
    </row>
    <row r="15" spans="1:4" x14ac:dyDescent="0.25">
      <c r="A15" t="s">
        <v>24</v>
      </c>
      <c r="B15" s="1">
        <v>420000</v>
      </c>
    </row>
    <row r="16" spans="1:4" x14ac:dyDescent="0.25">
      <c r="B16" s="1"/>
    </row>
    <row r="17" spans="1:4" x14ac:dyDescent="0.25">
      <c r="A17" t="s">
        <v>31</v>
      </c>
      <c r="B17" s="1"/>
      <c r="C17" s="3">
        <f>B18+B19</f>
        <v>4092822.83</v>
      </c>
    </row>
    <row r="18" spans="1:4" x14ac:dyDescent="0.25">
      <c r="A18" t="s">
        <v>25</v>
      </c>
      <c r="B18" s="1">
        <v>18491.38</v>
      </c>
    </row>
    <row r="19" spans="1:4" x14ac:dyDescent="0.25">
      <c r="A19" t="s">
        <v>26</v>
      </c>
      <c r="B19" s="1">
        <v>4074331.45</v>
      </c>
    </row>
    <row r="20" spans="1:4" x14ac:dyDescent="0.25">
      <c r="A20" t="s">
        <v>27</v>
      </c>
      <c r="C20" s="3">
        <f>B21+B22</f>
        <v>1007993.25</v>
      </c>
    </row>
    <row r="21" spans="1:4" x14ac:dyDescent="0.25">
      <c r="A21" t="s">
        <v>28</v>
      </c>
      <c r="B21" s="1">
        <v>487733.51</v>
      </c>
      <c r="C21" s="3"/>
    </row>
    <row r="22" spans="1:4" x14ac:dyDescent="0.25">
      <c r="A22" t="s">
        <v>29</v>
      </c>
      <c r="B22" s="1">
        <v>520259.74</v>
      </c>
    </row>
    <row r="24" spans="1:4" x14ac:dyDescent="0.25">
      <c r="A24" t="s">
        <v>32</v>
      </c>
      <c r="C24" s="3">
        <f>B25</f>
        <v>868773.84</v>
      </c>
    </row>
    <row r="25" spans="1:4" x14ac:dyDescent="0.25">
      <c r="A25" t="s">
        <v>45</v>
      </c>
      <c r="B25" s="1">
        <v>868773.84</v>
      </c>
    </row>
    <row r="29" spans="1:4" x14ac:dyDescent="0.25">
      <c r="A29" t="s">
        <v>10</v>
      </c>
      <c r="B29" s="1"/>
      <c r="C29" s="1"/>
      <c r="D29" s="1">
        <f>D5-C7-C17-C20+C24</f>
        <v>1334104.4399999995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523C8-5626-427B-9CEA-4DB1AD6A42A6}">
  <dimension ref="A2:D12"/>
  <sheetViews>
    <sheetView tabSelected="1" workbookViewId="0">
      <selection activeCell="D12" sqref="D12"/>
    </sheetView>
  </sheetViews>
  <sheetFormatPr baseColWidth="10" defaultRowHeight="15" x14ac:dyDescent="0.25"/>
  <cols>
    <col min="1" max="1" width="58.7109375" bestFit="1" customWidth="1"/>
    <col min="3" max="4" width="13.140625" bestFit="1" customWidth="1"/>
  </cols>
  <sheetData>
    <row r="2" spans="1:4" x14ac:dyDescent="0.25">
      <c r="A2" s="2" t="s">
        <v>9</v>
      </c>
    </row>
    <row r="3" spans="1:4" x14ac:dyDescent="0.25">
      <c r="A3" t="s">
        <v>7</v>
      </c>
      <c r="B3" s="1"/>
      <c r="C3" s="1"/>
      <c r="D3" s="1">
        <v>1400000</v>
      </c>
    </row>
    <row r="4" spans="1:4" x14ac:dyDescent="0.25">
      <c r="B4" s="1"/>
      <c r="C4" s="1"/>
      <c r="D4" s="1"/>
    </row>
    <row r="5" spans="1:4" x14ac:dyDescent="0.25">
      <c r="A5" t="s">
        <v>30</v>
      </c>
      <c r="B5" s="1"/>
      <c r="C5" s="1">
        <f>SUM(B6:B8)</f>
        <v>214000</v>
      </c>
      <c r="D5" s="1"/>
    </row>
    <row r="6" spans="1:4" x14ac:dyDescent="0.25">
      <c r="A6" t="s">
        <v>33</v>
      </c>
      <c r="B6" s="1">
        <v>160500</v>
      </c>
      <c r="C6" s="1"/>
      <c r="D6" s="1"/>
    </row>
    <row r="7" spans="1:4" x14ac:dyDescent="0.25">
      <c r="A7" t="s">
        <v>34</v>
      </c>
      <c r="B7" s="1">
        <v>53500</v>
      </c>
      <c r="C7" s="1"/>
      <c r="D7" s="1"/>
    </row>
    <row r="8" spans="1:4" x14ac:dyDescent="0.25">
      <c r="B8" s="1"/>
      <c r="C8" s="1"/>
      <c r="D8" s="1"/>
    </row>
    <row r="12" spans="1:4" x14ac:dyDescent="0.25">
      <c r="A12" t="s">
        <v>10</v>
      </c>
      <c r="B12" s="1"/>
      <c r="C12" s="1"/>
      <c r="D12" s="1">
        <f>D3-C5</f>
        <v>1186000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TRANFERENCIAS </vt:lpstr>
      <vt:lpstr>Seccion 1</vt:lpstr>
      <vt:lpstr>Seccion 5</vt:lpstr>
      <vt:lpstr>Seccion 6</vt:lpstr>
      <vt:lpstr>Seccion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Poulett Zambrano Martinez</dc:creator>
  <cp:lastModifiedBy>TOSHIBA</cp:lastModifiedBy>
  <dcterms:created xsi:type="dcterms:W3CDTF">2021-06-28T21:32:47Z</dcterms:created>
  <dcterms:modified xsi:type="dcterms:W3CDTF">2021-06-28T23:50:52Z</dcterms:modified>
</cp:coreProperties>
</file>